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8595" windowHeight="3990"/>
  </bookViews>
  <sheets>
    <sheet name="BoQ R0" sheetId="1" r:id="rId1"/>
  </sheets>
  <calcPr calcId="145621"/>
</workbook>
</file>

<file path=xl/calcChain.xml><?xml version="1.0" encoding="utf-8"?>
<calcChain xmlns="http://schemas.openxmlformats.org/spreadsheetml/2006/main">
  <c r="G30" i="1" l="1"/>
  <c r="G12" i="1" l="1"/>
  <c r="G26" i="1"/>
  <c r="G27" i="1"/>
  <c r="G28" i="1"/>
  <c r="G14" i="1"/>
  <c r="G13" i="1"/>
  <c r="G7" i="1" l="1"/>
  <c r="G8" i="1"/>
  <c r="G9" i="1"/>
  <c r="G10" i="1"/>
  <c r="G21" i="1" l="1"/>
  <c r="G22" i="1"/>
  <c r="G23" i="1"/>
  <c r="G24" i="1"/>
  <c r="G25" i="1"/>
  <c r="G29" i="1"/>
  <c r="G16" i="1"/>
  <c r="G17" i="1"/>
  <c r="G18" i="1"/>
  <c r="G19" i="1"/>
  <c r="G20" i="1"/>
  <c r="G34" i="1"/>
  <c r="G33" i="1"/>
  <c r="G32" i="1"/>
  <c r="C35" i="1" l="1"/>
</calcChain>
</file>

<file path=xl/sharedStrings.xml><?xml version="1.0" encoding="utf-8"?>
<sst xmlns="http://schemas.openxmlformats.org/spreadsheetml/2006/main" count="97" uniqueCount="63">
  <si>
    <t>№</t>
  </si>
  <si>
    <t>Описание</t>
  </si>
  <si>
    <t>Мерна единица</t>
  </si>
  <si>
    <t>Ед.цена   BGN</t>
  </si>
  <si>
    <t>1</t>
  </si>
  <si>
    <t>.</t>
  </si>
  <si>
    <t>2</t>
  </si>
  <si>
    <r>
      <t xml:space="preserve">  </t>
    </r>
    <r>
      <rPr>
        <b/>
        <sz val="12"/>
        <color theme="3"/>
        <rFont val="Times New Roman"/>
        <family val="1"/>
        <charset val="204"/>
      </rPr>
      <t>ОБЩО</t>
    </r>
    <r>
      <rPr>
        <b/>
        <sz val="12"/>
        <rFont val="Times New Roman"/>
        <family val="1"/>
        <charset val="204"/>
      </rPr>
      <t>:</t>
    </r>
  </si>
  <si>
    <t xml:space="preserve">Забележки: </t>
  </si>
  <si>
    <t>Стойност BGN</t>
  </si>
  <si>
    <t>КОЛИЧЕСТВЕНА СМЕТКА</t>
  </si>
  <si>
    <t>Приложение 1</t>
  </si>
  <si>
    <t>3</t>
  </si>
  <si>
    <t>4</t>
  </si>
  <si>
    <t>5</t>
  </si>
  <si>
    <t>6</t>
  </si>
  <si>
    <t>7</t>
  </si>
  <si>
    <t>8</t>
  </si>
  <si>
    <t>9</t>
  </si>
  <si>
    <t>бр.</t>
  </si>
  <si>
    <t>10</t>
  </si>
  <si>
    <t>11</t>
  </si>
  <si>
    <t>Коли-
чество</t>
  </si>
  <si>
    <t>Аварийно повикване</t>
  </si>
  <si>
    <t>човек/час</t>
  </si>
  <si>
    <t xml:space="preserve">Труд </t>
  </si>
  <si>
    <t xml:space="preserve">Транспорт </t>
  </si>
  <si>
    <t>км.</t>
  </si>
  <si>
    <t>Командировъчни разходи</t>
  </si>
  <si>
    <t>бр</t>
  </si>
  <si>
    <t>Документ №ME1-ALL-TRS-0025-А1</t>
  </si>
  <si>
    <t>лв/човек</t>
  </si>
  <si>
    <t xml:space="preserve"> Изсушител Atlas Copco  BD520 </t>
  </si>
  <si>
    <t>Водо-Маслен сепаратор Atlas Copco OSC2400</t>
  </si>
  <si>
    <t>бр.
Обслуж-ване</t>
  </si>
  <si>
    <t xml:space="preserve"> Компресори Atlas Copco GA7 7,5 bar FF (ID30) </t>
  </si>
  <si>
    <t xml:space="preserve"> Компресори Atlas Copco SF 15 10 bar</t>
  </si>
  <si>
    <t xml:space="preserve"> Компресори Atlas Copco ZR160 10barPack </t>
  </si>
  <si>
    <t xml:space="preserve"> Компресори Atlas Copco GA250 FF 7,5-10 </t>
  </si>
  <si>
    <t xml:space="preserve">Сервизни посещения (инспекция)  на компресори Atlas Copco - един път месечно </t>
  </si>
  <si>
    <t xml:space="preserve">Сервизни посещения (инспекция)  на компресори Atlas Copco  - след получаване на уведомление </t>
  </si>
  <si>
    <t>12</t>
  </si>
  <si>
    <t>13</t>
  </si>
  <si>
    <t>14</t>
  </si>
  <si>
    <t>15</t>
  </si>
  <si>
    <t>Доставка на консумативи и резервни части</t>
  </si>
  <si>
    <t>Сервизни дейности,оригинални резервни части и консумативи необходими за обслужването на,оригинални резервни части и консумативи необходими за обслужването на Компресор  GA 7 FF за сервизен интервал 4000</t>
  </si>
  <si>
    <t>Сервизни дейности,оригинални резервни части и консумативи необходими за обслужването на  Компресор  GA 7 FF за сервизен интервал 8000</t>
  </si>
  <si>
    <t>Сервизни дейности,оригинални резервни части и консумативи необходими за обслужването на  Компресор  GA 7 FF за сервизен интервал 16000</t>
  </si>
  <si>
    <t>Сервизни дейности,оригинални резервни части и консумативи необходими за обслужването на  Компресор  ZR160 за сервизен интервал 4000</t>
  </si>
  <si>
    <t>Сервизни дейности,оригинални резервни части и консумативи необходими за обслужването на  Компресор  ZR160 за сервизен интервал 8000</t>
  </si>
  <si>
    <t>Сервизни дейности,оригинални резервни части и консумативи необходими за обслужването на  Компресор  ZR160 за сервизен интервал 16000</t>
  </si>
  <si>
    <t>Сервизни дейности,оригинални резервни части и консумативи необходими за обслужването на  Компресор  GA 250 за сервизен интервал 4000</t>
  </si>
  <si>
    <t>Сервизни дейности,оригинални резервни части и консумативи необходими за обслужването на  Компресор  GA 250 за сервизен интервал 8000</t>
  </si>
  <si>
    <t>Сервизни дейности,оригинални резервни части и консумативи необходими за обслужването на  Водо-Маслен сепаратор   OSC 2400 за сервизен интервал 8000</t>
  </si>
  <si>
    <t>Сервизни дейности,оригинални резервни части и консумативи необходими за обслужването на  Компресор  SF 15 10 bar за сервизен интервал 10000</t>
  </si>
  <si>
    <t>Сервизни дейности,оригинални резервни части и консумативи необходими за обслужването на  Компресор  SF 15 10 bar за сервизен интервал 5000</t>
  </si>
  <si>
    <t>Сервизни дейности,оригинални резервни части и консумативи необходими за обслужването на  Компресор  SF 15 10 bar за сервизен интервал 2500</t>
  </si>
  <si>
    <t>Сервизни дейности,оригинални резервни части и консумативи необходими за обслужването на  Изсушител  BD 520 за сервизен интервал 4000</t>
  </si>
  <si>
    <t>Сервизни дейности,оригинални резервни части и консумативи необходими за обслужването на  Компресор  GA 250 за сервизен интервал 16000</t>
  </si>
  <si>
    <t>Сервизни дейности по компресори Atlas Copco, планирани на база сервизен интервал:</t>
  </si>
  <si>
    <t xml:space="preserve">1.За коректно попълване на количествената сметка моля попълнете само жълтите полета.
2.Посочените цени да се попълват без ДДС.
3.Посочените количества са ориентиривъчни.Плащането по договора ще се извърши на база доказани количества.
4.Посочените в количественната сметка  бр. обслужвания  са  ориентировъчни , реалните стойности  се формират на база нуждите на възложителя.   
</t>
  </si>
  <si>
    <t>Сервизна поддръжка на Компресори  Atlas Copco, и доставка на оригинални резервни части.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</si>
</sst>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b/>
      <sz val="12"/>
      <color theme="3"/>
      <name val="Times New Roman"/>
      <family val="1"/>
      <charset val="204"/>
    </font>
    <font>
      <sz val="10"/>
      <name val="Arial"/>
      <family val="2"/>
      <charset val="204"/>
    </font>
    <font>
      <sz val="12"/>
      <color theme="1"/>
      <name val="Times New Roman"/>
      <family val="1"/>
      <charset val="204"/>
    </font>
    <font>
      <sz val="12"/>
      <color rgb="FFFF0000"/>
      <name val="Times New Roman"/>
      <family val="1"/>
      <charset val="204"/>
    </font>
    <font>
      <sz val="10"/>
      <name val="Arial"/>
      <family val="2"/>
      <charset val="204"/>
    </font>
  </fonts>
  <fills count="8">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indexed="4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6" fillId="0" borderId="0"/>
    <xf numFmtId="0" fontId="1" fillId="0" borderId="0"/>
    <xf numFmtId="0" fontId="9" fillId="0" borderId="0"/>
  </cellStyleXfs>
  <cellXfs count="56">
    <xf numFmtId="0" fontId="0" fillId="0" borderId="0" xfId="0"/>
    <xf numFmtId="0" fontId="7" fillId="0" borderId="0" xfId="0" applyFont="1" applyProtection="1"/>
    <xf numFmtId="0" fontId="4" fillId="2" borderId="1" xfId="1" applyFont="1" applyFill="1" applyBorder="1" applyAlignment="1" applyProtection="1">
      <alignment horizontal="center" vertical="center"/>
    </xf>
    <xf numFmtId="0" fontId="4" fillId="2" borderId="1" xfId="1" applyFont="1" applyFill="1" applyBorder="1" applyAlignment="1" applyProtection="1">
      <alignment horizontal="center" vertical="center" wrapText="1"/>
    </xf>
    <xf numFmtId="2" fontId="4" fillId="2" borderId="1" xfId="1" applyNumberFormat="1" applyFont="1" applyFill="1" applyBorder="1" applyAlignment="1" applyProtection="1">
      <alignment horizontal="center" vertical="center" wrapText="1"/>
    </xf>
    <xf numFmtId="0" fontId="4" fillId="0" borderId="0" xfId="1" applyFont="1" applyAlignment="1" applyProtection="1">
      <alignment horizontal="center" vertical="center"/>
    </xf>
    <xf numFmtId="49" fontId="4" fillId="3" borderId="1" xfId="0" applyNumberFormat="1" applyFont="1" applyFill="1" applyBorder="1" applyAlignment="1" applyProtection="1">
      <alignment horizontal="center" vertical="center"/>
    </xf>
    <xf numFmtId="0" fontId="5" fillId="3" borderId="1" xfId="0" applyFont="1" applyFill="1" applyBorder="1" applyAlignment="1" applyProtection="1">
      <alignment vertical="center" wrapText="1"/>
    </xf>
    <xf numFmtId="0" fontId="4" fillId="3" borderId="1" xfId="0"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wrapText="1"/>
    </xf>
    <xf numFmtId="2" fontId="4" fillId="3" borderId="1" xfId="0" applyNumberFormat="1" applyFont="1" applyFill="1" applyBorder="1" applyAlignment="1" applyProtection="1">
      <alignment horizontal="center" vertical="center" wrapText="1"/>
    </xf>
    <xf numFmtId="0" fontId="3" fillId="0" borderId="0" xfId="0" applyFont="1" applyAlignment="1" applyProtection="1">
      <alignment vertical="center"/>
    </xf>
    <xf numFmtId="49" fontId="3" fillId="0" borderId="1" xfId="0" quotePrefix="1" applyNumberFormat="1" applyFont="1" applyBorder="1" applyAlignment="1" applyProtection="1">
      <alignment horizontal="center" vertical="center"/>
    </xf>
    <xf numFmtId="0" fontId="3" fillId="5" borderId="1" xfId="1" applyFont="1" applyFill="1" applyBorder="1" applyAlignment="1" applyProtection="1">
      <alignment horizontal="left" vertical="top"/>
    </xf>
    <xf numFmtId="0" fontId="3" fillId="0" borderId="1" xfId="0" applyFont="1" applyBorder="1" applyAlignment="1" applyProtection="1">
      <alignment horizontal="center" vertical="center" wrapText="1"/>
    </xf>
    <xf numFmtId="1" fontId="3" fillId="0" borderId="1" xfId="0" applyNumberFormat="1" applyFont="1" applyBorder="1" applyAlignment="1" applyProtection="1">
      <alignment horizontal="center" vertical="center"/>
    </xf>
    <xf numFmtId="4" fontId="3" fillId="0" borderId="1" xfId="0" applyNumberFormat="1" applyFont="1" applyBorder="1" applyAlignment="1" applyProtection="1">
      <alignment vertical="center"/>
    </xf>
    <xf numFmtId="0" fontId="3" fillId="0" borderId="1" xfId="1" applyFont="1" applyBorder="1" applyAlignment="1" applyProtection="1">
      <alignment horizontal="left" vertical="top"/>
    </xf>
    <xf numFmtId="0" fontId="3" fillId="5" borderId="1" xfId="1" applyFont="1" applyFill="1" applyBorder="1" applyAlignment="1" applyProtection="1">
      <alignment vertical="top" wrapText="1"/>
    </xf>
    <xf numFmtId="0" fontId="8" fillId="0" borderId="0" xfId="0" applyFont="1" applyAlignment="1" applyProtection="1">
      <alignment vertical="center"/>
    </xf>
    <xf numFmtId="0" fontId="3" fillId="0" borderId="0" xfId="0" applyFont="1" applyFill="1" applyAlignment="1" applyProtection="1">
      <alignment vertical="center"/>
    </xf>
    <xf numFmtId="49" fontId="3" fillId="7" borderId="1" xfId="0" quotePrefix="1" applyNumberFormat="1" applyFont="1" applyFill="1" applyBorder="1" applyAlignment="1" applyProtection="1">
      <alignment horizontal="center" vertical="center"/>
    </xf>
    <xf numFmtId="0" fontId="3" fillId="7" borderId="1" xfId="1" applyFont="1" applyFill="1" applyBorder="1" applyAlignment="1" applyProtection="1">
      <alignment vertical="top" wrapText="1"/>
    </xf>
    <xf numFmtId="0" fontId="3" fillId="7" borderId="1" xfId="0" applyFont="1" applyFill="1" applyBorder="1" applyAlignment="1" applyProtection="1">
      <alignment horizontal="center" vertical="center" wrapText="1"/>
    </xf>
    <xf numFmtId="1" fontId="3" fillId="7" borderId="1" xfId="0" applyNumberFormat="1" applyFont="1" applyFill="1" applyBorder="1" applyAlignment="1" applyProtection="1">
      <alignment horizontal="center" vertical="center"/>
    </xf>
    <xf numFmtId="2" fontId="3" fillId="7" borderId="1" xfId="0" applyNumberFormat="1" applyFont="1" applyFill="1" applyBorder="1" applyAlignment="1" applyProtection="1">
      <alignment horizontal="center" vertical="center"/>
    </xf>
    <xf numFmtId="4" fontId="3" fillId="7" borderId="1" xfId="0" applyNumberFormat="1" applyFont="1" applyFill="1" applyBorder="1" applyAlignment="1" applyProtection="1">
      <alignment vertical="center"/>
    </xf>
    <xf numFmtId="0" fontId="3" fillId="0" borderId="1" xfId="1" applyFont="1" applyBorder="1" applyAlignment="1" applyProtection="1">
      <alignment vertical="top"/>
    </xf>
    <xf numFmtId="1" fontId="3" fillId="0" borderId="0" xfId="0" applyNumberFormat="1" applyFont="1" applyAlignment="1" applyProtection="1">
      <alignment horizontal="right" vertical="center"/>
    </xf>
    <xf numFmtId="2" fontId="3" fillId="0" borderId="0" xfId="0" applyNumberFormat="1" applyFont="1" applyAlignment="1" applyProtection="1">
      <alignment vertical="center"/>
    </xf>
    <xf numFmtId="2" fontId="3" fillId="6" borderId="1" xfId="0" applyNumberFormat="1" applyFont="1" applyFill="1" applyBorder="1" applyAlignment="1" applyProtection="1">
      <alignment horizontal="center" vertical="center"/>
      <protection locked="0"/>
    </xf>
    <xf numFmtId="0" fontId="3" fillId="2" borderId="2" xfId="1" applyFont="1" applyFill="1" applyBorder="1" applyAlignment="1" applyProtection="1">
      <alignment horizontal="center" vertical="center" wrapText="1"/>
    </xf>
    <xf numFmtId="0" fontId="3" fillId="2" borderId="3" xfId="1" applyFont="1" applyFill="1" applyBorder="1" applyAlignment="1" applyProtection="1">
      <alignment horizontal="center" vertical="center" wrapText="1"/>
    </xf>
    <xf numFmtId="0" fontId="3" fillId="2" borderId="4" xfId="1" applyFont="1" applyFill="1" applyBorder="1" applyAlignment="1" applyProtection="1">
      <alignment horizontal="center" vertical="center" wrapText="1"/>
    </xf>
    <xf numFmtId="0" fontId="4" fillId="2" borderId="1" xfId="1" applyFont="1" applyFill="1" applyBorder="1" applyAlignment="1" applyProtection="1">
      <alignment horizontal="center" vertical="center" wrapText="1"/>
    </xf>
    <xf numFmtId="0" fontId="3" fillId="2" borderId="3" xfId="1" applyFont="1" applyFill="1" applyBorder="1" applyAlignment="1" applyProtection="1">
      <alignment horizontal="right" vertical="center" wrapText="1"/>
    </xf>
    <xf numFmtId="0" fontId="3" fillId="2" borderId="4" xfId="1" applyFont="1" applyFill="1" applyBorder="1" applyAlignment="1" applyProtection="1">
      <alignment horizontal="right" vertical="center" wrapText="1"/>
    </xf>
    <xf numFmtId="0" fontId="3" fillId="2" borderId="2" xfId="1" applyFont="1" applyFill="1" applyBorder="1" applyAlignment="1" applyProtection="1">
      <alignment horizontal="left" vertical="center" wrapText="1"/>
    </xf>
    <xf numFmtId="0" fontId="3" fillId="2" borderId="3" xfId="1" applyFont="1" applyFill="1" applyBorder="1" applyAlignment="1" applyProtection="1">
      <alignment horizontal="left" vertical="center" wrapText="1"/>
    </xf>
    <xf numFmtId="49" fontId="4" fillId="5" borderId="2" xfId="0" applyNumberFormat="1" applyFont="1" applyFill="1" applyBorder="1" applyAlignment="1" applyProtection="1">
      <alignment horizontal="center" vertical="center"/>
    </xf>
    <xf numFmtId="49" fontId="3" fillId="5" borderId="3" xfId="0" applyNumberFormat="1" applyFont="1" applyFill="1" applyBorder="1" applyAlignment="1" applyProtection="1">
      <alignment horizontal="center" vertical="center"/>
    </xf>
    <xf numFmtId="49" fontId="3" fillId="5" borderId="4" xfId="0" applyNumberFormat="1" applyFont="1" applyFill="1" applyBorder="1" applyAlignment="1" applyProtection="1">
      <alignment horizontal="center" vertical="center"/>
    </xf>
    <xf numFmtId="0" fontId="3" fillId="5" borderId="2" xfId="1" applyFont="1" applyFill="1" applyBorder="1" applyAlignment="1" applyProtection="1">
      <alignment horizontal="left" vertical="top" wrapText="1"/>
    </xf>
    <xf numFmtId="0" fontId="3" fillId="5" borderId="3" xfId="1" applyFont="1" applyFill="1" applyBorder="1" applyAlignment="1" applyProtection="1">
      <alignment horizontal="left" vertical="top" wrapText="1"/>
    </xf>
    <xf numFmtId="0" fontId="3" fillId="5" borderId="4" xfId="1" applyFont="1" applyFill="1" applyBorder="1" applyAlignment="1" applyProtection="1">
      <alignment horizontal="left" vertical="top" wrapText="1"/>
    </xf>
    <xf numFmtId="0" fontId="4" fillId="0" borderId="2" xfId="1" applyFont="1" applyBorder="1" applyAlignment="1" applyProtection="1">
      <alignment horizontal="center" vertical="top"/>
    </xf>
    <xf numFmtId="0" fontId="3" fillId="0" borderId="3" xfId="1" applyFont="1" applyBorder="1" applyAlignment="1" applyProtection="1">
      <alignment horizontal="center" vertical="top"/>
    </xf>
    <xf numFmtId="0" fontId="3" fillId="0" borderId="4" xfId="1" applyFont="1" applyBorder="1" applyAlignment="1" applyProtection="1">
      <alignment horizontal="center" vertical="top"/>
    </xf>
    <xf numFmtId="49" fontId="4" fillId="0" borderId="2" xfId="0" quotePrefix="1" applyNumberFormat="1" applyFont="1" applyBorder="1" applyAlignment="1" applyProtection="1">
      <alignment horizontal="center" vertical="center"/>
    </xf>
    <xf numFmtId="49" fontId="3" fillId="0" borderId="3" xfId="0" quotePrefix="1" applyNumberFormat="1" applyFont="1" applyBorder="1" applyAlignment="1" applyProtection="1">
      <alignment horizontal="center" vertical="center"/>
    </xf>
    <xf numFmtId="49" fontId="3" fillId="0" borderId="4" xfId="0" quotePrefix="1" applyNumberFormat="1" applyFont="1" applyBorder="1" applyAlignment="1" applyProtection="1">
      <alignment horizontal="center" vertical="center"/>
    </xf>
    <xf numFmtId="0" fontId="4" fillId="4" borderId="2" xfId="0" applyFont="1" applyFill="1" applyBorder="1" applyAlignment="1" applyProtection="1">
      <alignment horizontal="right" vertical="center" wrapText="1"/>
    </xf>
    <xf numFmtId="0" fontId="4" fillId="4" borderId="4" xfId="0" applyFont="1" applyFill="1" applyBorder="1" applyAlignment="1" applyProtection="1">
      <alignment horizontal="right" vertical="center" wrapText="1"/>
    </xf>
    <xf numFmtId="4" fontId="4" fillId="4" borderId="2" xfId="0" applyNumberFormat="1" applyFont="1" applyFill="1" applyBorder="1" applyAlignment="1" applyProtection="1">
      <alignment horizontal="right" vertical="center"/>
    </xf>
    <xf numFmtId="4" fontId="4" fillId="4" borderId="3" xfId="0" applyNumberFormat="1" applyFont="1" applyFill="1" applyBorder="1" applyAlignment="1" applyProtection="1">
      <alignment horizontal="right" vertical="center"/>
    </xf>
    <xf numFmtId="4" fontId="4" fillId="4" borderId="4" xfId="0" applyNumberFormat="1" applyFont="1" applyFill="1" applyBorder="1" applyAlignment="1" applyProtection="1">
      <alignment horizontal="right" vertical="center"/>
    </xf>
  </cellXfs>
  <cellStyles count="5">
    <cellStyle name="Normal" xfId="0" builtinId="0"/>
    <cellStyle name="Normal 2" xfId="1"/>
    <cellStyle name="Normal 3" xfId="2"/>
    <cellStyle name="Normal 4" xfId="3"/>
    <cellStyle name="Normal 5" xfId="4"/>
  </cellStyles>
  <dxfs count="0"/>
  <tableStyles count="0" defaultTableStyle="TableStyleMedium2" defaultPivotStyle="PivotStyleLight16"/>
  <colors>
    <mruColors>
      <color rgb="FFFFFF99"/>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view="pageBreakPreview" zoomScale="85" zoomScaleNormal="130" zoomScaleSheetLayoutView="85" workbookViewId="0">
      <selection activeCell="F16" sqref="F16"/>
    </sheetView>
  </sheetViews>
  <sheetFormatPr defaultRowHeight="15.75" x14ac:dyDescent="0.25"/>
  <cols>
    <col min="1" max="1" width="12.28515625" style="1" customWidth="1"/>
    <col min="2" max="2" width="60.28515625" style="1" customWidth="1"/>
    <col min="3" max="3" width="11.140625" style="1" customWidth="1"/>
    <col min="4" max="4" width="10.28515625" style="1" customWidth="1"/>
    <col min="5" max="5" width="7.7109375" style="1" customWidth="1"/>
    <col min="6" max="6" width="10" style="1" bestFit="1" customWidth="1"/>
    <col min="7" max="7" width="10.7109375" style="1" bestFit="1" customWidth="1"/>
    <col min="8" max="16384" width="9.140625" style="1"/>
  </cols>
  <sheetData>
    <row r="1" spans="1:9" x14ac:dyDescent="0.25">
      <c r="A1" s="37" t="s">
        <v>11</v>
      </c>
      <c r="B1" s="38"/>
      <c r="C1" s="35" t="s">
        <v>30</v>
      </c>
      <c r="D1" s="35"/>
      <c r="E1" s="35"/>
      <c r="F1" s="35"/>
      <c r="G1" s="36"/>
    </row>
    <row r="2" spans="1:9" ht="29.25" customHeight="1" x14ac:dyDescent="0.25">
      <c r="A2" s="31" t="s">
        <v>62</v>
      </c>
      <c r="B2" s="32"/>
      <c r="C2" s="32"/>
      <c r="D2" s="32"/>
      <c r="E2" s="32"/>
      <c r="F2" s="32"/>
      <c r="G2" s="33"/>
    </row>
    <row r="3" spans="1:9" x14ac:dyDescent="0.25">
      <c r="A3" s="34" t="s">
        <v>10</v>
      </c>
      <c r="B3" s="34"/>
      <c r="C3" s="34"/>
      <c r="D3" s="34"/>
      <c r="E3" s="34"/>
      <c r="F3" s="34"/>
      <c r="G3" s="34"/>
    </row>
    <row r="4" spans="1:9" ht="47.25" x14ac:dyDescent="0.25">
      <c r="A4" s="2" t="s">
        <v>0</v>
      </c>
      <c r="B4" s="3" t="s">
        <v>1</v>
      </c>
      <c r="C4" s="3" t="s">
        <v>2</v>
      </c>
      <c r="D4" s="3" t="s">
        <v>34</v>
      </c>
      <c r="E4" s="3" t="s">
        <v>22</v>
      </c>
      <c r="F4" s="4" t="s">
        <v>3</v>
      </c>
      <c r="G4" s="4" t="s">
        <v>9</v>
      </c>
      <c r="H4" s="5"/>
      <c r="I4" s="5"/>
    </row>
    <row r="5" spans="1:9" s="11" customFormat="1" x14ac:dyDescent="0.25">
      <c r="A5" s="6"/>
      <c r="B5" s="7"/>
      <c r="C5" s="8" t="s">
        <v>5</v>
      </c>
      <c r="D5" s="8"/>
      <c r="E5" s="9" t="s">
        <v>5</v>
      </c>
      <c r="F5" s="10" t="s">
        <v>5</v>
      </c>
      <c r="G5" s="10" t="s">
        <v>5</v>
      </c>
    </row>
    <row r="6" spans="1:9" s="11" customFormat="1" x14ac:dyDescent="0.25">
      <c r="A6" s="39" t="s">
        <v>39</v>
      </c>
      <c r="B6" s="40"/>
      <c r="C6" s="40"/>
      <c r="D6" s="40"/>
      <c r="E6" s="40"/>
      <c r="F6" s="40"/>
      <c r="G6" s="41"/>
    </row>
    <row r="7" spans="1:9" s="11" customFormat="1" x14ac:dyDescent="0.25">
      <c r="A7" s="12" t="s">
        <v>4</v>
      </c>
      <c r="B7" s="13" t="s">
        <v>37</v>
      </c>
      <c r="C7" s="14" t="s">
        <v>19</v>
      </c>
      <c r="D7" s="14">
        <v>12</v>
      </c>
      <c r="E7" s="15">
        <v>3</v>
      </c>
      <c r="F7" s="30"/>
      <c r="G7" s="16">
        <f t="shared" ref="G7:G12" si="0">ROUND(D7*E7*F7,2)</f>
        <v>0</v>
      </c>
    </row>
    <row r="8" spans="1:9" s="11" customFormat="1" x14ac:dyDescent="0.25">
      <c r="A8" s="12" t="s">
        <v>6</v>
      </c>
      <c r="B8" s="13" t="s">
        <v>38</v>
      </c>
      <c r="C8" s="14" t="s">
        <v>19</v>
      </c>
      <c r="D8" s="14">
        <v>12</v>
      </c>
      <c r="E8" s="15">
        <v>1</v>
      </c>
      <c r="F8" s="30"/>
      <c r="G8" s="16">
        <f t="shared" si="0"/>
        <v>0</v>
      </c>
    </row>
    <row r="9" spans="1:9" s="11" customFormat="1" x14ac:dyDescent="0.25">
      <c r="A9" s="12" t="s">
        <v>12</v>
      </c>
      <c r="B9" s="13" t="s">
        <v>32</v>
      </c>
      <c r="C9" s="14" t="s">
        <v>19</v>
      </c>
      <c r="D9" s="14">
        <v>12</v>
      </c>
      <c r="E9" s="15">
        <v>2</v>
      </c>
      <c r="F9" s="30"/>
      <c r="G9" s="16">
        <f t="shared" si="0"/>
        <v>0</v>
      </c>
    </row>
    <row r="10" spans="1:9" s="11" customFormat="1" x14ac:dyDescent="0.25">
      <c r="A10" s="12" t="s">
        <v>13</v>
      </c>
      <c r="B10" s="13" t="s">
        <v>33</v>
      </c>
      <c r="C10" s="14" t="s">
        <v>19</v>
      </c>
      <c r="D10" s="14">
        <v>12</v>
      </c>
      <c r="E10" s="15">
        <v>1</v>
      </c>
      <c r="F10" s="30"/>
      <c r="G10" s="16">
        <f t="shared" si="0"/>
        <v>0</v>
      </c>
    </row>
    <row r="11" spans="1:9" s="11" customFormat="1" x14ac:dyDescent="0.25">
      <c r="A11" s="39" t="s">
        <v>40</v>
      </c>
      <c r="B11" s="40"/>
      <c r="C11" s="40"/>
      <c r="D11" s="40"/>
      <c r="E11" s="40"/>
      <c r="F11" s="40"/>
      <c r="G11" s="41"/>
    </row>
    <row r="12" spans="1:9" s="11" customFormat="1" x14ac:dyDescent="0.25">
      <c r="A12" s="12" t="s">
        <v>4</v>
      </c>
      <c r="B12" s="17" t="s">
        <v>35</v>
      </c>
      <c r="C12" s="14" t="s">
        <v>19</v>
      </c>
      <c r="D12" s="14">
        <v>1</v>
      </c>
      <c r="E12" s="15">
        <v>2</v>
      </c>
      <c r="F12" s="30"/>
      <c r="G12" s="16">
        <f t="shared" si="0"/>
        <v>0</v>
      </c>
    </row>
    <row r="13" spans="1:9" s="11" customFormat="1" x14ac:dyDescent="0.25">
      <c r="A13" s="12" t="s">
        <v>6</v>
      </c>
      <c r="B13" s="17" t="s">
        <v>36</v>
      </c>
      <c r="C13" s="14" t="s">
        <v>19</v>
      </c>
      <c r="D13" s="14">
        <v>1</v>
      </c>
      <c r="E13" s="15">
        <v>3</v>
      </c>
      <c r="F13" s="30"/>
      <c r="G13" s="16">
        <f t="shared" ref="G13:G14" si="1">ROUND(D13*E13*F13,2)</f>
        <v>0</v>
      </c>
    </row>
    <row r="14" spans="1:9" s="11" customFormat="1" x14ac:dyDescent="0.25">
      <c r="A14" s="12" t="s">
        <v>13</v>
      </c>
      <c r="B14" s="13" t="s">
        <v>38</v>
      </c>
      <c r="C14" s="14" t="s">
        <v>19</v>
      </c>
      <c r="D14" s="14">
        <v>1</v>
      </c>
      <c r="E14" s="15">
        <v>1</v>
      </c>
      <c r="F14" s="30"/>
      <c r="G14" s="16">
        <f t="shared" si="1"/>
        <v>0</v>
      </c>
    </row>
    <row r="15" spans="1:9" s="11" customFormat="1" x14ac:dyDescent="0.25">
      <c r="A15" s="48" t="s">
        <v>60</v>
      </c>
      <c r="B15" s="49"/>
      <c r="C15" s="49"/>
      <c r="D15" s="49"/>
      <c r="E15" s="49"/>
      <c r="F15" s="49"/>
      <c r="G15" s="50"/>
    </row>
    <row r="16" spans="1:9" s="11" customFormat="1" ht="64.5" customHeight="1" x14ac:dyDescent="0.25">
      <c r="A16" s="12" t="s">
        <v>4</v>
      </c>
      <c r="B16" s="18" t="s">
        <v>46</v>
      </c>
      <c r="C16" s="14" t="s">
        <v>29</v>
      </c>
      <c r="D16" s="14"/>
      <c r="E16" s="15">
        <v>1</v>
      </c>
      <c r="F16" s="30"/>
      <c r="G16" s="16">
        <f t="shared" ref="G16:G34" si="2">ROUND(E16*F16,2)</f>
        <v>0</v>
      </c>
    </row>
    <row r="17" spans="1:9" s="11" customFormat="1" ht="47.25" x14ac:dyDescent="0.25">
      <c r="A17" s="12" t="s">
        <v>6</v>
      </c>
      <c r="B17" s="18" t="s">
        <v>47</v>
      </c>
      <c r="C17" s="14" t="s">
        <v>29</v>
      </c>
      <c r="D17" s="14"/>
      <c r="E17" s="15">
        <v>1</v>
      </c>
      <c r="F17" s="30"/>
      <c r="G17" s="16">
        <f t="shared" si="2"/>
        <v>0</v>
      </c>
    </row>
    <row r="18" spans="1:9" s="11" customFormat="1" ht="47.25" x14ac:dyDescent="0.25">
      <c r="A18" s="12" t="s">
        <v>12</v>
      </c>
      <c r="B18" s="18" t="s">
        <v>48</v>
      </c>
      <c r="C18" s="14" t="s">
        <v>29</v>
      </c>
      <c r="D18" s="14"/>
      <c r="E18" s="15">
        <v>1</v>
      </c>
      <c r="F18" s="30"/>
      <c r="G18" s="16">
        <f t="shared" si="2"/>
        <v>0</v>
      </c>
    </row>
    <row r="19" spans="1:9" s="11" customFormat="1" ht="47.25" x14ac:dyDescent="0.25">
      <c r="A19" s="12" t="s">
        <v>13</v>
      </c>
      <c r="B19" s="18" t="s">
        <v>49</v>
      </c>
      <c r="C19" s="14" t="s">
        <v>29</v>
      </c>
      <c r="D19" s="14"/>
      <c r="E19" s="15">
        <v>1</v>
      </c>
      <c r="F19" s="30"/>
      <c r="G19" s="16">
        <f t="shared" si="2"/>
        <v>0</v>
      </c>
    </row>
    <row r="20" spans="1:9" s="11" customFormat="1" ht="47.25" x14ac:dyDescent="0.25">
      <c r="A20" s="12" t="s">
        <v>14</v>
      </c>
      <c r="B20" s="18" t="s">
        <v>50</v>
      </c>
      <c r="C20" s="14" t="s">
        <v>29</v>
      </c>
      <c r="D20" s="14"/>
      <c r="E20" s="15">
        <v>1</v>
      </c>
      <c r="F20" s="30"/>
      <c r="G20" s="16">
        <f t="shared" si="2"/>
        <v>0</v>
      </c>
    </row>
    <row r="21" spans="1:9" s="11" customFormat="1" ht="47.25" x14ac:dyDescent="0.25">
      <c r="A21" s="12" t="s">
        <v>15</v>
      </c>
      <c r="B21" s="18" t="s">
        <v>51</v>
      </c>
      <c r="C21" s="14" t="s">
        <v>29</v>
      </c>
      <c r="D21" s="14"/>
      <c r="E21" s="15">
        <v>1</v>
      </c>
      <c r="F21" s="30"/>
      <c r="G21" s="16">
        <f t="shared" si="2"/>
        <v>0</v>
      </c>
    </row>
    <row r="22" spans="1:9" s="11" customFormat="1" ht="47.25" x14ac:dyDescent="0.25">
      <c r="A22" s="12" t="s">
        <v>16</v>
      </c>
      <c r="B22" s="18" t="s">
        <v>52</v>
      </c>
      <c r="C22" s="14" t="s">
        <v>29</v>
      </c>
      <c r="D22" s="14"/>
      <c r="E22" s="15">
        <v>1</v>
      </c>
      <c r="F22" s="30"/>
      <c r="G22" s="16">
        <f t="shared" si="2"/>
        <v>0</v>
      </c>
    </row>
    <row r="23" spans="1:9" s="11" customFormat="1" ht="47.25" x14ac:dyDescent="0.25">
      <c r="A23" s="12" t="s">
        <v>17</v>
      </c>
      <c r="B23" s="18" t="s">
        <v>53</v>
      </c>
      <c r="C23" s="14" t="s">
        <v>29</v>
      </c>
      <c r="D23" s="14"/>
      <c r="E23" s="15">
        <v>1</v>
      </c>
      <c r="F23" s="30"/>
      <c r="G23" s="16">
        <f t="shared" si="2"/>
        <v>0</v>
      </c>
    </row>
    <row r="24" spans="1:9" s="11" customFormat="1" ht="47.25" x14ac:dyDescent="0.25">
      <c r="A24" s="12" t="s">
        <v>18</v>
      </c>
      <c r="B24" s="18" t="s">
        <v>59</v>
      </c>
      <c r="C24" s="14" t="s">
        <v>29</v>
      </c>
      <c r="D24" s="14"/>
      <c r="E24" s="15">
        <v>1</v>
      </c>
      <c r="F24" s="30"/>
      <c r="G24" s="16">
        <f t="shared" si="2"/>
        <v>0</v>
      </c>
    </row>
    <row r="25" spans="1:9" s="11" customFormat="1" ht="47.25" x14ac:dyDescent="0.25">
      <c r="A25" s="12" t="s">
        <v>20</v>
      </c>
      <c r="B25" s="18" t="s">
        <v>58</v>
      </c>
      <c r="C25" s="14" t="s">
        <v>29</v>
      </c>
      <c r="D25" s="14"/>
      <c r="E25" s="15">
        <v>1</v>
      </c>
      <c r="F25" s="30"/>
      <c r="G25" s="16">
        <f t="shared" si="2"/>
        <v>0</v>
      </c>
      <c r="H25" s="19"/>
      <c r="I25" s="20"/>
    </row>
    <row r="26" spans="1:9" s="11" customFormat="1" ht="47.25" x14ac:dyDescent="0.25">
      <c r="A26" s="12" t="s">
        <v>21</v>
      </c>
      <c r="B26" s="18" t="s">
        <v>57</v>
      </c>
      <c r="C26" s="14" t="s">
        <v>29</v>
      </c>
      <c r="D26" s="14"/>
      <c r="E26" s="15">
        <v>1</v>
      </c>
      <c r="F26" s="30"/>
      <c r="G26" s="16">
        <f t="shared" ref="G26:G28" si="3">ROUND(E26*F26,2)</f>
        <v>0</v>
      </c>
      <c r="H26" s="19"/>
      <c r="I26" s="20"/>
    </row>
    <row r="27" spans="1:9" s="11" customFormat="1" ht="47.25" x14ac:dyDescent="0.25">
      <c r="A27" s="12" t="s">
        <v>41</v>
      </c>
      <c r="B27" s="18" t="s">
        <v>56</v>
      </c>
      <c r="C27" s="14" t="s">
        <v>29</v>
      </c>
      <c r="D27" s="14"/>
      <c r="E27" s="15">
        <v>1</v>
      </c>
      <c r="F27" s="30"/>
      <c r="G27" s="16">
        <f t="shared" si="3"/>
        <v>0</v>
      </c>
      <c r="H27" s="19"/>
      <c r="I27" s="20"/>
    </row>
    <row r="28" spans="1:9" s="11" customFormat="1" ht="47.25" x14ac:dyDescent="0.25">
      <c r="A28" s="12" t="s">
        <v>42</v>
      </c>
      <c r="B28" s="18" t="s">
        <v>55</v>
      </c>
      <c r="C28" s="14" t="s">
        <v>29</v>
      </c>
      <c r="D28" s="14"/>
      <c r="E28" s="15">
        <v>1</v>
      </c>
      <c r="F28" s="30"/>
      <c r="G28" s="16">
        <f t="shared" si="3"/>
        <v>0</v>
      </c>
      <c r="H28" s="19"/>
      <c r="I28" s="20"/>
    </row>
    <row r="29" spans="1:9" s="11" customFormat="1" ht="47.25" x14ac:dyDescent="0.25">
      <c r="A29" s="12" t="s">
        <v>43</v>
      </c>
      <c r="B29" s="18" t="s">
        <v>54</v>
      </c>
      <c r="C29" s="14" t="s">
        <v>29</v>
      </c>
      <c r="D29" s="14"/>
      <c r="E29" s="15">
        <v>1</v>
      </c>
      <c r="F29" s="30"/>
      <c r="G29" s="16">
        <f t="shared" si="2"/>
        <v>0</v>
      </c>
      <c r="H29" s="19"/>
    </row>
    <row r="30" spans="1:9" s="11" customFormat="1" x14ac:dyDescent="0.25">
      <c r="A30" s="21" t="s">
        <v>44</v>
      </c>
      <c r="B30" s="22" t="s">
        <v>45</v>
      </c>
      <c r="C30" s="23" t="s">
        <v>29</v>
      </c>
      <c r="D30" s="23"/>
      <c r="E30" s="24">
        <v>1</v>
      </c>
      <c r="F30" s="25">
        <v>20000</v>
      </c>
      <c r="G30" s="26">
        <f t="shared" ref="G30" si="4">ROUND(E30*F30,2)</f>
        <v>20000</v>
      </c>
      <c r="H30" s="19"/>
    </row>
    <row r="31" spans="1:9" x14ac:dyDescent="0.25">
      <c r="A31" s="45" t="s">
        <v>23</v>
      </c>
      <c r="B31" s="46"/>
      <c r="C31" s="46"/>
      <c r="D31" s="46"/>
      <c r="E31" s="46"/>
      <c r="F31" s="46"/>
      <c r="G31" s="47"/>
    </row>
    <row r="32" spans="1:9" x14ac:dyDescent="0.25">
      <c r="A32" s="12" t="s">
        <v>4</v>
      </c>
      <c r="B32" s="27" t="s">
        <v>25</v>
      </c>
      <c r="C32" s="14" t="s">
        <v>24</v>
      </c>
      <c r="D32" s="14"/>
      <c r="E32" s="30"/>
      <c r="F32" s="30"/>
      <c r="G32" s="16">
        <f t="shared" si="2"/>
        <v>0</v>
      </c>
    </row>
    <row r="33" spans="1:7" x14ac:dyDescent="0.25">
      <c r="A33" s="12" t="s">
        <v>6</v>
      </c>
      <c r="B33" s="27" t="s">
        <v>26</v>
      </c>
      <c r="C33" s="14" t="s">
        <v>27</v>
      </c>
      <c r="D33" s="14"/>
      <c r="E33" s="30"/>
      <c r="F33" s="30"/>
      <c r="G33" s="16">
        <f t="shared" si="2"/>
        <v>0</v>
      </c>
    </row>
    <row r="34" spans="1:7" x14ac:dyDescent="0.25">
      <c r="A34" s="12" t="s">
        <v>12</v>
      </c>
      <c r="B34" s="27" t="s">
        <v>28</v>
      </c>
      <c r="C34" s="14" t="s">
        <v>31</v>
      </c>
      <c r="D34" s="14"/>
      <c r="E34" s="30"/>
      <c r="F34" s="30"/>
      <c r="G34" s="16">
        <f t="shared" si="2"/>
        <v>0</v>
      </c>
    </row>
    <row r="35" spans="1:7" x14ac:dyDescent="0.25">
      <c r="A35" s="51" t="s">
        <v>7</v>
      </c>
      <c r="B35" s="52"/>
      <c r="C35" s="53">
        <f>SUM(G5:G34)</f>
        <v>20000</v>
      </c>
      <c r="D35" s="54"/>
      <c r="E35" s="54"/>
      <c r="F35" s="54"/>
      <c r="G35" s="55"/>
    </row>
    <row r="36" spans="1:7" ht="97.5" customHeight="1" x14ac:dyDescent="0.25">
      <c r="A36" s="18" t="s">
        <v>8</v>
      </c>
      <c r="B36" s="42" t="s">
        <v>61</v>
      </c>
      <c r="C36" s="43"/>
      <c r="D36" s="43"/>
      <c r="E36" s="43"/>
      <c r="F36" s="43"/>
      <c r="G36" s="44"/>
    </row>
    <row r="37" spans="1:7" x14ac:dyDescent="0.25">
      <c r="A37" s="11"/>
      <c r="B37" s="11"/>
      <c r="C37" s="11"/>
      <c r="D37" s="11"/>
      <c r="E37" s="28"/>
      <c r="F37" s="29"/>
      <c r="G37" s="29"/>
    </row>
  </sheetData>
  <sheetProtection password="B018" sheet="1" objects="1" scenarios="1"/>
  <mergeCells count="11">
    <mergeCell ref="B36:G36"/>
    <mergeCell ref="A31:G31"/>
    <mergeCell ref="A15:G15"/>
    <mergeCell ref="A11:G11"/>
    <mergeCell ref="A35:B35"/>
    <mergeCell ref="C35:G35"/>
    <mergeCell ref="A2:G2"/>
    <mergeCell ref="A3:G3"/>
    <mergeCell ref="C1:G1"/>
    <mergeCell ref="A1:B1"/>
    <mergeCell ref="A6:G6"/>
  </mergeCells>
  <pageMargins left="1.1023622047244095" right="0" top="0.39370078740157483" bottom="0.39370078740157483" header="0.31496062992125984" footer="0.31496062992125984"/>
  <pageSetup paperSize="9" scale="70"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R0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Nikolay Ivanov Armianov</cp:lastModifiedBy>
  <cp:lastPrinted>2015-11-17T14:02:40Z</cp:lastPrinted>
  <dcterms:created xsi:type="dcterms:W3CDTF">2015-06-03T07:11:07Z</dcterms:created>
  <dcterms:modified xsi:type="dcterms:W3CDTF">2015-11-19T11:35:57Z</dcterms:modified>
</cp:coreProperties>
</file>